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rsk50srv006\СОПР\03 Конкурсная документация\2023\4084.1 КР ВЛ 0,4-35 кВ СП СЭС (ТСО)\1 К закупке\для ДРСК в программу\"/>
    </mc:Choice>
  </mc:AlternateContent>
  <bookViews>
    <workbookView xWindow="-105" yWindow="-105" windowWidth="30930" windowHeight="16890"/>
  </bookViews>
  <sheets>
    <sheet name="Структура НМЦ и форма КП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9" i="1" l="1"/>
  <c r="Q10" i="1" s="1"/>
  <c r="Q14" i="1" s="1"/>
  <c r="Q13" i="1" s="1"/>
  <c r="E9" i="1" l="1"/>
  <c r="J9" i="1"/>
  <c r="P9" i="1" l="1"/>
  <c r="N9" i="1"/>
  <c r="Q11" i="1" s="1"/>
  <c r="Q12" i="1" s="1"/>
  <c r="M9" i="1"/>
  <c r="I9" i="1"/>
  <c r="G9" i="1"/>
  <c r="G10" i="1" s="1"/>
  <c r="G11" i="1" l="1"/>
  <c r="G12" i="1" s="1"/>
</calcChain>
</file>

<file path=xl/sharedStrings.xml><?xml version="1.0" encoding="utf-8"?>
<sst xmlns="http://schemas.openxmlformats.org/spreadsheetml/2006/main" count="34" uniqueCount="27">
  <si>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</si>
  <si>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</si>
  <si>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</si>
  <si>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</si>
  <si>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</si>
  <si>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</si>
  <si>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</si>
  <si>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</si>
  <si>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</si>
  <si>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</si>
  <si>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</si>
  <si>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</si>
  <si>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</si>
  <si>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</si>
  <si>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</si>
  <si>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</si>
  <si>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</si>
  <si>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</si>
  <si>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</si>
  <si>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</si>
  <si>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</si>
  <si>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</si>
  <si>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</si>
  <si>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ПОНИЖАЮЩИЙ КОЭФФИЦИЕНТ (k)</t>
  </si>
  <si>
    <t>ИТОГО С УЧЕТОМ ПОНИЖАЮЩЕГО КОЭФФИЦИЕНТА (P=N*k), руб. без НДС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</si>
  <si>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</si>
  <si>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 xml:space="preserve">"ОКПД2 42.22.22.140. Капитальный ремонт ВЛ 0,4-35 кВ СП СЭС (ТСО), филиал ХЭС по договору о передаче в безвозмездное пользование комплекса электросетевого имущества, находящегося в собственности  муниципального района Хабаровского края №582/ХЭС от 28.10.2022г, по договору о передаче в безвозмездное пользование комплекса электросетевого имущества Советско-Гаванского муниципального района Хабаровского края №583/ХЭС от 28.10.2022г, по договору безвозмездного пользования муниципальным имуществом №584/ХЭС от 14.10.2023"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</si>
</sst>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00000"/>
  </numFmts>
  <fonts count="1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9" tint="0.59999389629810485"/>
        <bgColor indexed="64"/>
      </patternFill>
    </fill>
  </fills>
  <borders count="41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indexed="64"/>
      </right>
      <top/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</borders>
  <cellStyleXfs count="2">
    <xf numFmtId="0" fontId="0" fillId="0" borderId="0"/>
    <xf numFmtId="164" fontId="15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left"/>
    </xf>
    <xf numFmtId="0" fontId="14" fillId="0" borderId="26" xfId="0" applyFont="1" applyBorder="1" applyAlignment="1">
      <alignment horizontal="left" vertical="center" wrapText="1"/>
    </xf>
    <xf numFmtId="164" fontId="14" fillId="0" borderId="0" xfId="1" applyFont="1" applyAlignment="1">
      <alignment horizontal="right" vertical="top" wrapText="1"/>
    </xf>
    <xf numFmtId="4" fontId="9" fillId="4" borderId="27" xfId="0" applyNumberFormat="1" applyFont="1" applyFill="1" applyBorder="1" applyAlignment="1" applyProtection="1">
      <alignment vertical="center" wrapText="1"/>
    </xf>
    <xf numFmtId="4" fontId="9" fillId="4" borderId="32" xfId="0" applyNumberFormat="1" applyFont="1" applyFill="1" applyBorder="1" applyAlignment="1" applyProtection="1">
      <alignment vertical="center" wrapText="1"/>
    </xf>
    <xf numFmtId="4" fontId="1" fillId="4" borderId="31" xfId="0" applyNumberFormat="1" applyFont="1" applyFill="1" applyBorder="1" applyAlignment="1">
      <alignment horizontal="center" vertical="center" wrapText="1"/>
    </xf>
    <xf numFmtId="4" fontId="2" fillId="4" borderId="36" xfId="0" applyNumberFormat="1" applyFont="1" applyFill="1" applyBorder="1" applyAlignment="1">
      <alignment horizontal="center" vertical="top" wrapText="1"/>
    </xf>
    <xf numFmtId="4" fontId="2" fillId="4" borderId="40" xfId="0" applyNumberFormat="1" applyFont="1" applyFill="1" applyBorder="1" applyAlignment="1">
      <alignment horizontal="center" vertical="top" wrapText="1"/>
    </xf>
    <xf numFmtId="165" fontId="4" fillId="6" borderId="31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14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0" fontId="13" fillId="0" borderId="0" xfId="0" applyFont="1" applyBorder="1" applyAlignment="1">
      <alignment horizontal="left" vertical="top" wrapText="1"/>
    </xf>
    <xf numFmtId="0" fontId="5" fillId="3" borderId="1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7" fillId="2" borderId="23" xfId="0" applyFont="1" applyFill="1" applyBorder="1" applyAlignment="1">
      <alignment horizontal="justify" vertical="center" wrapText="1"/>
    </xf>
    <xf numFmtId="4" fontId="9" fillId="6" borderId="28" xfId="0" applyNumberFormat="1" applyFont="1" applyFill="1" applyBorder="1" applyAlignment="1" applyProtection="1">
      <alignment horizontal="right" vertical="center" wrapText="1"/>
    </xf>
    <xf numFmtId="4" fontId="9" fillId="6" borderId="29" xfId="0" applyNumberFormat="1" applyFont="1" applyFill="1" applyBorder="1" applyAlignment="1" applyProtection="1">
      <alignment horizontal="right" vertical="center" wrapText="1"/>
    </xf>
    <xf numFmtId="4" fontId="9" fillId="6" borderId="30" xfId="0" applyNumberFormat="1" applyFont="1" applyFill="1" applyBorder="1" applyAlignment="1" applyProtection="1">
      <alignment horizontal="right" vertical="center" wrapText="1"/>
    </xf>
    <xf numFmtId="4" fontId="9" fillId="4" borderId="28" xfId="0" applyNumberFormat="1" applyFont="1" applyFill="1" applyBorder="1" applyAlignment="1" applyProtection="1">
      <alignment horizontal="right" vertical="center" wrapText="1"/>
    </xf>
    <xf numFmtId="4" fontId="9" fillId="4" borderId="29" xfId="0" applyNumberFormat="1" applyFont="1" applyFill="1" applyBorder="1" applyAlignment="1" applyProtection="1">
      <alignment horizontal="right" vertical="center" wrapText="1"/>
    </xf>
    <xf numFmtId="4" fontId="9" fillId="4" borderId="30" xfId="0" applyNumberFormat="1" applyFont="1" applyFill="1" applyBorder="1" applyAlignment="1" applyProtection="1">
      <alignment horizontal="right" vertical="center" wrapText="1"/>
    </xf>
    <xf numFmtId="4" fontId="8" fillId="4" borderId="33" xfId="0" applyNumberFormat="1" applyFont="1" applyFill="1" applyBorder="1" applyAlignment="1" applyProtection="1">
      <alignment horizontal="right" vertical="top" wrapText="1"/>
    </xf>
    <xf numFmtId="4" fontId="8" fillId="4" borderId="34" xfId="0" applyNumberFormat="1" applyFont="1" applyFill="1" applyBorder="1" applyAlignment="1" applyProtection="1">
      <alignment horizontal="right" vertical="top" wrapText="1"/>
    </xf>
    <xf numFmtId="4" fontId="8" fillId="4" borderId="35" xfId="0" applyNumberFormat="1" applyFont="1" applyFill="1" applyBorder="1" applyAlignment="1" applyProtection="1">
      <alignment horizontal="right" vertical="top" wrapText="1"/>
    </xf>
    <xf numFmtId="4" fontId="8" fillId="4" borderId="37" xfId="0" applyNumberFormat="1" applyFont="1" applyFill="1" applyBorder="1" applyAlignment="1" applyProtection="1">
      <alignment horizontal="right" vertical="top" wrapText="1"/>
    </xf>
    <xf numFmtId="4" fontId="8" fillId="4" borderId="38" xfId="0" applyNumberFormat="1" applyFont="1" applyFill="1" applyBorder="1" applyAlignment="1" applyProtection="1">
      <alignment horizontal="right" vertical="top" wrapText="1"/>
    </xf>
    <xf numFmtId="4" fontId="8" fillId="4" borderId="39" xfId="0" applyNumberFormat="1" applyFont="1" applyFill="1" applyBorder="1" applyAlignment="1" applyProtection="1">
      <alignment horizontal="righ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F6" sqref="F6"/>
    </sheetView>
  </sheetViews>
  <sheetFormatPr defaultRowHeight="15" x14ac:dyDescent="0.25"/>
  <cols>
    <col min="1" max="1" width="4.5703125" customWidth="1"/>
    <col min="2" max="2" width="9.140625" customWidth="1"/>
    <col min="3" max="3" width="33.5703125" customWidth="1"/>
    <col min="4" max="4" width="7.140625" customWidth="1"/>
    <col min="5" max="5" width="17.140625" customWidth="1"/>
    <col min="6" max="6" width="16.7109375" customWidth="1"/>
    <col min="7" max="7" width="22.85546875" customWidth="1"/>
    <col min="10" max="10" width="33.710937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6" t="s">
        <v>16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7" t="s">
        <v>10</v>
      </c>
      <c r="C3" s="38"/>
      <c r="D3" s="38"/>
      <c r="E3" s="39"/>
      <c r="F3" s="28">
        <v>24849600</v>
      </c>
      <c r="G3" s="21" t="s">
        <v>2</v>
      </c>
      <c r="H3" s="1"/>
      <c r="I3" s="37" t="s">
        <v>21</v>
      </c>
      <c r="J3" s="38"/>
      <c r="K3" s="38"/>
      <c r="L3" s="38"/>
      <c r="M3" s="38"/>
      <c r="N3" s="38"/>
      <c r="O3" s="38"/>
      <c r="P3" s="38"/>
      <c r="Q3" s="54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6"/>
      <c r="C4" s="46"/>
      <c r="D4" s="46"/>
      <c r="E4" s="46"/>
      <c r="F4" s="46"/>
      <c r="G4" s="46"/>
      <c r="H4" s="1"/>
      <c r="I4" s="53" t="s">
        <v>17</v>
      </c>
      <c r="J4" s="53"/>
      <c r="K4" s="53"/>
      <c r="L4" s="53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6" t="s">
        <v>18</v>
      </c>
      <c r="J5" s="26"/>
      <c r="K5" s="26"/>
      <c r="L5" s="26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7" t="s">
        <v>11</v>
      </c>
      <c r="C7" s="39"/>
      <c r="D7" s="48"/>
      <c r="E7" s="48"/>
      <c r="F7" s="49"/>
      <c r="G7" s="50"/>
      <c r="H7" s="4"/>
      <c r="I7" s="37" t="s">
        <v>20</v>
      </c>
      <c r="J7" s="38"/>
      <c r="K7" s="38"/>
      <c r="L7" s="38"/>
      <c r="M7" s="38"/>
      <c r="N7" s="38"/>
      <c r="O7" s="38"/>
      <c r="P7" s="38"/>
      <c r="Q7" s="54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6" t="s">
        <v>3</v>
      </c>
      <c r="C8" s="7" t="s">
        <v>0</v>
      </c>
      <c r="D8" s="7" t="s">
        <v>7</v>
      </c>
      <c r="E8" s="8" t="s">
        <v>8</v>
      </c>
      <c r="F8" s="8" t="s">
        <v>4</v>
      </c>
      <c r="G8" s="9" t="s">
        <v>9</v>
      </c>
      <c r="H8" s="1"/>
      <c r="I8" s="6" t="s">
        <v>3</v>
      </c>
      <c r="J8" s="7" t="s">
        <v>1</v>
      </c>
      <c r="K8" s="8" t="s">
        <v>19</v>
      </c>
      <c r="L8" s="7" t="s">
        <v>22</v>
      </c>
      <c r="M8" s="7" t="s">
        <v>7</v>
      </c>
      <c r="N8" s="8" t="s">
        <v>8</v>
      </c>
      <c r="O8" s="8" t="s">
        <v>13</v>
      </c>
      <c r="P8" s="8" t="s">
        <v>4</v>
      </c>
      <c r="Q8" s="9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351.75" customHeight="1" thickBot="1" x14ac:dyDescent="0.3">
      <c r="A9" s="5"/>
      <c r="B9" s="10">
        <v>1</v>
      </c>
      <c r="C9" s="35" t="s">
        <v>26</v>
      </c>
      <c r="D9" s="11" t="s">
        <v>12</v>
      </c>
      <c r="E9" s="28">
        <f>F3</f>
        <v>24849600</v>
      </c>
      <c r="F9" s="12">
        <v>1</v>
      </c>
      <c r="G9" s="20">
        <f>E9*F9</f>
        <v>24849600</v>
      </c>
      <c r="H9" s="1"/>
      <c r="I9" s="17">
        <f>B9</f>
        <v>1</v>
      </c>
      <c r="J9" s="27" t="str">
        <f>C9</f>
        <v xml:space="preserve">"ОКПД2 42.22.22.140. Капитальный ремонт ВЛ 0,4-35 кВ СП СЭС (ТСО), филиал ХЭС по договору о передаче в безвозмездное пользование комплекса электросетевого имущества, находящегося в собственности  муниципального района Хабаровского края №582/ХЭС от 28.10.2022г, по договору о передаче в безвозмездное пользование комплекса электросетевого имущества Советско-Гаванского муниципального района Хабаровского края №583/ХЭС от 28.10.2022г, по договору безвозмездного пользования муниципальным имуществом №584/ХЭС от 14.10.2023"
</v>
      </c>
      <c r="K9" s="13"/>
      <c r="L9" s="13"/>
      <c r="M9" s="18" t="str">
        <f>D9</f>
        <v>шт.</v>
      </c>
      <c r="N9" s="22">
        <f>E9</f>
        <v>24849600</v>
      </c>
      <c r="O9" s="11">
        <v>0</v>
      </c>
      <c r="P9" s="18">
        <f>F9</f>
        <v>1</v>
      </c>
      <c r="Q9" s="19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5"/>
      <c r="B10" s="40" t="s">
        <v>5</v>
      </c>
      <c r="C10" s="41"/>
      <c r="D10" s="41"/>
      <c r="E10" s="41"/>
      <c r="F10" s="42"/>
      <c r="G10" s="14">
        <f>SUM(G9:G9)</f>
        <v>24849600</v>
      </c>
      <c r="H10" s="1"/>
      <c r="I10" s="40" t="s">
        <v>5</v>
      </c>
      <c r="J10" s="41"/>
      <c r="K10" s="41"/>
      <c r="L10" s="41"/>
      <c r="M10" s="41"/>
      <c r="N10" s="41"/>
      <c r="O10" s="41"/>
      <c r="P10" s="42"/>
      <c r="Q10" s="14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thickBot="1" x14ac:dyDescent="0.3">
      <c r="A11" s="5"/>
      <c r="B11" s="51" t="s">
        <v>15</v>
      </c>
      <c r="C11" s="52"/>
      <c r="D11" s="52"/>
      <c r="E11" s="52"/>
      <c r="F11" s="23">
        <v>0.2</v>
      </c>
      <c r="G11" s="15">
        <f>G10*F11</f>
        <v>4969920</v>
      </c>
      <c r="H11" s="1"/>
      <c r="I11" s="29"/>
      <c r="J11" s="59" t="s">
        <v>23</v>
      </c>
      <c r="K11" s="60"/>
      <c r="L11" s="60"/>
      <c r="M11" s="60"/>
      <c r="N11" s="60"/>
      <c r="O11" s="60"/>
      <c r="P11" s="61"/>
      <c r="Q11" s="34">
        <f>O9/N9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5"/>
      <c r="B12" s="43" t="s">
        <v>6</v>
      </c>
      <c r="C12" s="44"/>
      <c r="D12" s="44"/>
      <c r="E12" s="44"/>
      <c r="F12" s="45"/>
      <c r="G12" s="16">
        <f>G10+G11</f>
        <v>29819520</v>
      </c>
      <c r="H12" s="1"/>
      <c r="I12" s="30"/>
      <c r="J12" s="62" t="s">
        <v>24</v>
      </c>
      <c r="K12" s="63"/>
      <c r="L12" s="63"/>
      <c r="M12" s="63"/>
      <c r="N12" s="63"/>
      <c r="O12" s="63"/>
      <c r="P12" s="64"/>
      <c r="Q12" s="31">
        <f>N9*Q11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7.25" customHeight="1" x14ac:dyDescent="0.25">
      <c r="B13" s="58"/>
      <c r="C13" s="58"/>
      <c r="D13" s="58"/>
      <c r="E13" s="58"/>
      <c r="F13" s="58"/>
      <c r="G13" s="58"/>
      <c r="H13" s="1"/>
      <c r="I13" s="65" t="s">
        <v>15</v>
      </c>
      <c r="J13" s="66"/>
      <c r="K13" s="66"/>
      <c r="L13" s="66"/>
      <c r="M13" s="66"/>
      <c r="N13" s="66"/>
      <c r="O13" s="67"/>
      <c r="P13" s="23">
        <v>0.2</v>
      </c>
      <c r="Q13" s="32">
        <f>Q14-Q10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8.75" customHeight="1" thickBot="1" x14ac:dyDescent="0.3">
      <c r="B14" s="58"/>
      <c r="C14" s="58"/>
      <c r="D14" s="58"/>
      <c r="E14" s="58"/>
      <c r="F14" s="58"/>
      <c r="G14" s="58"/>
      <c r="H14" s="2"/>
      <c r="I14" s="68" t="s">
        <v>6</v>
      </c>
      <c r="J14" s="69"/>
      <c r="K14" s="69"/>
      <c r="L14" s="69"/>
      <c r="M14" s="69"/>
      <c r="N14" s="69"/>
      <c r="O14" s="69"/>
      <c r="P14" s="70"/>
      <c r="Q14" s="33">
        <f>Q10*1.2</f>
        <v>0</v>
      </c>
      <c r="R14" s="2"/>
      <c r="S14" s="2"/>
      <c r="T14" s="2"/>
      <c r="U14" s="2"/>
      <c r="V14" s="2"/>
      <c r="W14" s="2"/>
      <c r="X14" s="2"/>
      <c r="Y14" s="2"/>
      <c r="Z14" s="2"/>
      <c r="AA14" s="1"/>
    </row>
    <row r="15" spans="1:27" ht="19.5" x14ac:dyDescent="0.25">
      <c r="J15" s="57"/>
      <c r="K15" s="57"/>
      <c r="L15" s="24"/>
      <c r="AA15" s="1"/>
    </row>
    <row r="16" spans="1:27" ht="82.5" customHeight="1" x14ac:dyDescent="0.25">
      <c r="J16" s="55" t="s">
        <v>25</v>
      </c>
      <c r="K16" s="56"/>
      <c r="L16" s="25"/>
    </row>
    <row r="17" spans="10:12" ht="19.5" x14ac:dyDescent="0.25">
      <c r="J17" s="57"/>
      <c r="K17" s="57"/>
      <c r="L17" s="24"/>
    </row>
  </sheetData>
  <sheetProtection formatCells="0" formatColumns="0" formatRows="0" insertRows="0" deleteRows="0"/>
  <mergeCells count="20">
    <mergeCell ref="J16:K16"/>
    <mergeCell ref="J17:K17"/>
    <mergeCell ref="J15:K15"/>
    <mergeCell ref="B14:G14"/>
    <mergeCell ref="I7:Q7"/>
    <mergeCell ref="I10:P10"/>
    <mergeCell ref="B13:G13"/>
    <mergeCell ref="J11:P11"/>
    <mergeCell ref="J12:P12"/>
    <mergeCell ref="I13:O13"/>
    <mergeCell ref="I14:P14"/>
    <mergeCell ref="B1:Q1"/>
    <mergeCell ref="B3:E3"/>
    <mergeCell ref="B10:F10"/>
    <mergeCell ref="B12:F12"/>
    <mergeCell ref="B4:G4"/>
    <mergeCell ref="B7:G7"/>
    <mergeCell ref="B11:E11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Администратор</cp:lastModifiedBy>
  <dcterms:created xsi:type="dcterms:W3CDTF">2018-05-22T01:14:50Z</dcterms:created>
  <dcterms:modified xsi:type="dcterms:W3CDTF">2023-04-12T04:03:35Z</dcterms:modified>
</cp:coreProperties>
</file>